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Додаток 1" sheetId="1" r:id="rId1"/>
  </sheets>
  <definedNames>
    <definedName name="_xlnm.Print_Area" localSheetId="0">'Додаток 1'!$A$1:$H$60</definedName>
  </definedNames>
  <calcPr calcId="125725"/>
</workbook>
</file>

<file path=xl/calcChain.xml><?xml version="1.0" encoding="utf-8"?>
<calcChain xmlns="http://schemas.openxmlformats.org/spreadsheetml/2006/main">
  <c r="E56" i="1"/>
  <c r="F56"/>
  <c r="G56"/>
  <c r="D56"/>
  <c r="G55"/>
  <c r="G54"/>
  <c r="G42"/>
  <c r="G34"/>
  <c r="E46"/>
  <c r="F46"/>
  <c r="D46"/>
  <c r="G40"/>
  <c r="E17"/>
  <c r="F17"/>
  <c r="D17"/>
  <c r="G12"/>
  <c r="G28"/>
  <c r="F36"/>
  <c r="G35"/>
  <c r="E36"/>
  <c r="D36"/>
  <c r="E52"/>
  <c r="F52"/>
  <c r="D52"/>
  <c r="G50"/>
  <c r="G7"/>
  <c r="G8"/>
  <c r="G9"/>
  <c r="G6"/>
  <c r="E10"/>
  <c r="E57" s="1"/>
  <c r="F10"/>
  <c r="G39"/>
  <c r="E23"/>
  <c r="F23"/>
  <c r="G41"/>
  <c r="G43"/>
  <c r="G44"/>
  <c r="G45"/>
  <c r="D23"/>
  <c r="D10"/>
  <c r="F57" l="1"/>
  <c r="D57"/>
  <c r="G10"/>
  <c r="G38" l="1"/>
  <c r="G46" s="1"/>
  <c r="G49"/>
  <c r="G51"/>
  <c r="G48"/>
  <c r="G20"/>
  <c r="G21"/>
  <c r="G22"/>
  <c r="G14"/>
  <c r="G15"/>
  <c r="G16"/>
  <c r="G33"/>
  <c r="G32"/>
  <c r="G31"/>
  <c r="G30"/>
  <c r="G27"/>
  <c r="G29"/>
  <c r="G26"/>
  <c r="G25"/>
  <c r="G52" l="1"/>
  <c r="G36"/>
  <c r="G19"/>
  <c r="G13"/>
  <c r="G17" s="1"/>
  <c r="G23" l="1"/>
  <c r="G57" s="1"/>
</calcChain>
</file>

<file path=xl/sharedStrings.xml><?xml version="1.0" encoding="utf-8"?>
<sst xmlns="http://schemas.openxmlformats.org/spreadsheetml/2006/main" count="108" uniqueCount="64">
  <si>
    <t>№ п/п</t>
  </si>
  <si>
    <t>Назва комунального підприємства (розпорядник коштів)</t>
  </si>
  <si>
    <t>всього</t>
  </si>
  <si>
    <t>Назва обьєкту</t>
  </si>
  <si>
    <t>Кегичівське комунальне підприємство «Кегичівка-Сервіс плюс»</t>
  </si>
  <si>
    <t>Оплата за електроенергію на водопосточання</t>
  </si>
  <si>
    <t>Слобожанське сільськогосподарське комунальне господарство</t>
  </si>
  <si>
    <t>Вовківське комунальне підприємство «Фортуна»</t>
  </si>
  <si>
    <t>Комунальне підприємство «Водограй»</t>
  </si>
  <si>
    <t>Всього</t>
  </si>
  <si>
    <t>1. Забезпечення  своєчасних розрахунків за енергоносії (водопосточання)</t>
  </si>
  <si>
    <t>2.  Забезпечення своечасних ремонтних робіт на водопровідній мережі</t>
  </si>
  <si>
    <t>1.1</t>
  </si>
  <si>
    <t>1.2</t>
  </si>
  <si>
    <t>1.3</t>
  </si>
  <si>
    <t>1.4</t>
  </si>
  <si>
    <t>2.1</t>
  </si>
  <si>
    <t>2.2</t>
  </si>
  <si>
    <t>2.3</t>
  </si>
  <si>
    <t>2.4</t>
  </si>
  <si>
    <t>3. Забезпечення ремонту, придбання електричного устаткування та насосного обладнання для забезпечення водопосточання</t>
  </si>
  <si>
    <t>4. Забезпечення благоустрою території загального користування (заходи що відносяться до відання комунальних підприємств)</t>
  </si>
  <si>
    <t>3.1</t>
  </si>
  <si>
    <t>3.2</t>
  </si>
  <si>
    <t>3.3</t>
  </si>
  <si>
    <t>посіпка доріг та тротуарів комунальної власності</t>
  </si>
  <si>
    <t>придбання паливно-мастильних матеріалів</t>
  </si>
  <si>
    <t>оплата за електричну енергію по вуличному освітленню</t>
  </si>
  <si>
    <t>матеріали та прилади для забезпечення вуличного освітлення</t>
  </si>
  <si>
    <t>4.1</t>
  </si>
  <si>
    <t>4.2</t>
  </si>
  <si>
    <t>4.3</t>
  </si>
  <si>
    <t>5. Поточні послуги для  безперебійного забезпечення   стабільності роботи комунальних підприємств</t>
  </si>
  <si>
    <t>5.1</t>
  </si>
  <si>
    <t>5.2</t>
  </si>
  <si>
    <t>5.3</t>
  </si>
  <si>
    <t>6. Забезпечення запасними частинами машинотракторного парку комунальних підприємств</t>
  </si>
  <si>
    <t>6.1</t>
  </si>
  <si>
    <t>6.2</t>
  </si>
  <si>
    <t>придбання запчастин та покришок</t>
  </si>
  <si>
    <t>ВСЬОГО</t>
  </si>
  <si>
    <t>Придбання матеріалів для поточного ремонту водопровідної мережі</t>
  </si>
  <si>
    <t xml:space="preserve">оплата праці, робіт та послуг </t>
  </si>
  <si>
    <t>Обсяг фінансування (тис. грн)</t>
  </si>
  <si>
    <t>2022 рік</t>
  </si>
  <si>
    <t>2023 рік</t>
  </si>
  <si>
    <t>2024 рік</t>
  </si>
  <si>
    <t>оплата праці з нарахуванням</t>
  </si>
  <si>
    <t>ремонтні роботи техніки</t>
  </si>
  <si>
    <t xml:space="preserve">Проведення капітального ремонту водопровідної мережі із заміною труб </t>
  </si>
  <si>
    <t>оплата послуг з заміни водонапірної башти та відновлення свердловини по вул. Калинова №30</t>
  </si>
  <si>
    <t>виготовлення дозвільних документів</t>
  </si>
  <si>
    <t>виготовлення документації під полігон ТПВ</t>
  </si>
  <si>
    <t xml:space="preserve">Напрями діяльності та заходи фінансової підтримки комунальних підприємств Кегичівської селищної ради на 2022-2024 рік 
 </t>
  </si>
  <si>
    <t>Комунальне підприємство «Фортуна»</t>
  </si>
  <si>
    <t>_________________________________________________________________________________________________________________________________</t>
  </si>
  <si>
    <t>Ремонт та придбання насосного обладнання електричного устаткування</t>
  </si>
  <si>
    <t>3.4</t>
  </si>
  <si>
    <t>5.4</t>
  </si>
  <si>
    <t>7. Забезпечення функціонування підприємств, установ та організацій, що виробляють, виконують та надають житлово-комунальні послуги.</t>
  </si>
  <si>
    <t>7.1</t>
  </si>
  <si>
    <t>придбання матеріалів, будівельних матеріалів, інвентарю та інструментів для проведення ремонтних робіт господарським способом</t>
  </si>
  <si>
    <t xml:space="preserve">Додаток                                                                              до Програми фінансової підтримки комунальних підприємств Кегичівської селищної ради на 2022-2024 роки затвердженої рішенням ХVІ сесії VІІІ скликання Кегичівської селищної ради  від 30 липня 2021 року  № 2207 (в редакції рішення ______ позачергової сесії VІІІ скликання Кегичівської селищної ради               від _____ 2022 р. №____) </t>
  </si>
  <si>
    <t>придбання дизельного палива для роботи генераторів для потреб водопровідно-каналізаційного господарства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</si>
</sst>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5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49" fontId="1" fillId="0" borderId="5" xfId="0" applyNumberFormat="1" applyFont="1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0" fillId="0" borderId="8" xfId="0" applyFill="1" applyBorder="1" applyAlignment="1">
      <alignment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49" fontId="1" fillId="0" borderId="9" xfId="0" applyNumberFormat="1" applyFont="1" applyFill="1" applyBorder="1" applyAlignment="1">
      <alignment vertical="center" wrapText="1"/>
    </xf>
    <xf numFmtId="49" fontId="1" fillId="0" borderId="6" xfId="0" applyNumberFormat="1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9"/>
  <sheetViews>
    <sheetView tabSelected="1" view="pageBreakPreview" zoomScaleNormal="100" zoomScaleSheetLayoutView="100" workbookViewId="0">
      <selection activeCell="C44" sqref="C44"/>
    </sheetView>
  </sheetViews>
  <sheetFormatPr defaultColWidth="8.85546875" defaultRowHeight="15.75"/>
  <cols>
    <col min="1" max="1" width="6" style="1" customWidth="1"/>
    <col min="2" max="2" width="64" style="1" customWidth="1"/>
    <col min="3" max="3" width="68.5703125" style="1" customWidth="1"/>
    <col min="4" max="4" width="11.7109375" style="9" customWidth="1"/>
    <col min="5" max="6" width="10" style="9" customWidth="1"/>
    <col min="7" max="7" width="12.5703125" style="18" customWidth="1"/>
    <col min="8" max="8" width="4.28515625" style="1" customWidth="1"/>
    <col min="9" max="16384" width="8.85546875" style="1"/>
  </cols>
  <sheetData>
    <row r="1" spans="1:8" ht="147.75" customHeight="1">
      <c r="B1" s="2"/>
      <c r="D1" s="29" t="s">
        <v>62</v>
      </c>
      <c r="E1" s="30"/>
      <c r="F1" s="30"/>
      <c r="G1" s="30"/>
      <c r="H1" s="30"/>
    </row>
    <row r="2" spans="1:8" ht="27" customHeight="1">
      <c r="A2" s="35" t="s">
        <v>53</v>
      </c>
      <c r="B2" s="36"/>
      <c r="C2" s="36"/>
      <c r="D2" s="36"/>
      <c r="E2" s="36"/>
      <c r="F2" s="36"/>
      <c r="G2" s="36"/>
    </row>
    <row r="3" spans="1:8" ht="16.5" customHeight="1">
      <c r="A3" s="38" t="s">
        <v>0</v>
      </c>
      <c r="B3" s="38" t="s">
        <v>1</v>
      </c>
      <c r="C3" s="38" t="s">
        <v>3</v>
      </c>
      <c r="D3" s="37" t="s">
        <v>43</v>
      </c>
      <c r="E3" s="37"/>
      <c r="F3" s="37"/>
      <c r="G3" s="37"/>
    </row>
    <row r="4" spans="1:8" ht="15" customHeight="1">
      <c r="A4" s="38"/>
      <c r="B4" s="38"/>
      <c r="C4" s="38"/>
      <c r="D4" s="3" t="s">
        <v>44</v>
      </c>
      <c r="E4" s="3" t="s">
        <v>45</v>
      </c>
      <c r="F4" s="3" t="s">
        <v>46</v>
      </c>
      <c r="G4" s="4" t="s">
        <v>2</v>
      </c>
    </row>
    <row r="5" spans="1:8">
      <c r="A5" s="31" t="s">
        <v>10</v>
      </c>
      <c r="B5" s="39"/>
      <c r="C5" s="39"/>
      <c r="D5" s="39"/>
      <c r="E5" s="39"/>
      <c r="F5" s="39"/>
      <c r="G5" s="40"/>
    </row>
    <row r="6" spans="1:8" ht="16.5" customHeight="1">
      <c r="A6" s="5" t="s">
        <v>12</v>
      </c>
      <c r="B6" s="6" t="s">
        <v>4</v>
      </c>
      <c r="C6" s="6" t="s">
        <v>5</v>
      </c>
      <c r="D6" s="7">
        <v>3019.2080000000001</v>
      </c>
      <c r="E6" s="7">
        <v>1487.14</v>
      </c>
      <c r="F6" s="7">
        <v>1571.9</v>
      </c>
      <c r="G6" s="8">
        <f>SUM(D6:F6)</f>
        <v>6078.2479999999996</v>
      </c>
      <c r="H6" s="9"/>
    </row>
    <row r="7" spans="1:8" ht="16.5" customHeight="1">
      <c r="A7" s="5" t="s">
        <v>13</v>
      </c>
      <c r="B7" s="6" t="s">
        <v>6</v>
      </c>
      <c r="C7" s="6" t="s">
        <v>5</v>
      </c>
      <c r="D7" s="7">
        <v>165</v>
      </c>
      <c r="E7" s="7">
        <v>175.5</v>
      </c>
      <c r="F7" s="7">
        <v>185.9</v>
      </c>
      <c r="G7" s="8">
        <f t="shared" ref="G7:G10" si="0">SUM(D7:F7)</f>
        <v>526.4</v>
      </c>
    </row>
    <row r="8" spans="1:8" ht="16.5" customHeight="1">
      <c r="A8" s="5" t="s">
        <v>14</v>
      </c>
      <c r="B8" s="6" t="s">
        <v>7</v>
      </c>
      <c r="C8" s="6" t="s">
        <v>5</v>
      </c>
      <c r="D8" s="7">
        <v>245.84200000000001</v>
      </c>
      <c r="E8" s="7">
        <v>49.9</v>
      </c>
      <c r="F8" s="7">
        <v>49.9</v>
      </c>
      <c r="G8" s="8">
        <f t="shared" si="0"/>
        <v>345.642</v>
      </c>
    </row>
    <row r="9" spans="1:8" ht="16.5" customHeight="1">
      <c r="A9" s="5" t="s">
        <v>15</v>
      </c>
      <c r="B9" s="6" t="s">
        <v>8</v>
      </c>
      <c r="C9" s="6" t="s">
        <v>5</v>
      </c>
      <c r="D9" s="7">
        <v>79.91</v>
      </c>
      <c r="E9" s="7">
        <v>49.92</v>
      </c>
      <c r="F9" s="7">
        <v>49.93</v>
      </c>
      <c r="G9" s="8">
        <f t="shared" si="0"/>
        <v>179.76</v>
      </c>
    </row>
    <row r="10" spans="1:8" ht="16.5" customHeight="1">
      <c r="A10" s="41" t="s">
        <v>9</v>
      </c>
      <c r="B10" s="42"/>
      <c r="C10" s="43"/>
      <c r="D10" s="8">
        <f>SUM(D6:D9)</f>
        <v>3509.96</v>
      </c>
      <c r="E10" s="8">
        <f>SUM(E6:E9)</f>
        <v>1762.4600000000003</v>
      </c>
      <c r="F10" s="8">
        <f>SUM(F6:F9)</f>
        <v>1857.6300000000003</v>
      </c>
      <c r="G10" s="8">
        <f t="shared" si="0"/>
        <v>7130.05</v>
      </c>
    </row>
    <row r="11" spans="1:8" ht="15.75" customHeight="1">
      <c r="A11" s="31" t="s">
        <v>11</v>
      </c>
      <c r="B11" s="32"/>
      <c r="C11" s="32"/>
      <c r="D11" s="32"/>
      <c r="E11" s="32"/>
      <c r="F11" s="32"/>
      <c r="G11" s="33"/>
    </row>
    <row r="12" spans="1:8" ht="34.5" hidden="1" customHeight="1">
      <c r="A12" s="47" t="s">
        <v>16</v>
      </c>
      <c r="B12" s="49" t="s">
        <v>4</v>
      </c>
      <c r="C12" s="10" t="s">
        <v>49</v>
      </c>
      <c r="D12" s="11">
        <v>500</v>
      </c>
      <c r="E12" s="11">
        <v>500</v>
      </c>
      <c r="F12" s="11">
        <v>500</v>
      </c>
      <c r="G12" s="8">
        <f>SUM(D12:F12)</f>
        <v>1500</v>
      </c>
    </row>
    <row r="13" spans="1:8" ht="16.5" customHeight="1">
      <c r="A13" s="48"/>
      <c r="B13" s="50"/>
      <c r="C13" s="6" t="s">
        <v>41</v>
      </c>
      <c r="D13" s="12">
        <v>981.2</v>
      </c>
      <c r="E13" s="12">
        <v>55.9</v>
      </c>
      <c r="F13" s="12">
        <v>58.7</v>
      </c>
      <c r="G13" s="8">
        <f>SUM(D13:F13)</f>
        <v>1095.8000000000002</v>
      </c>
    </row>
    <row r="14" spans="1:8" ht="16.5" customHeight="1">
      <c r="A14" s="13" t="s">
        <v>17</v>
      </c>
      <c r="B14" s="6" t="s">
        <v>6</v>
      </c>
      <c r="C14" s="6" t="s">
        <v>41</v>
      </c>
      <c r="D14" s="12">
        <v>21.353999999999999</v>
      </c>
      <c r="E14" s="12">
        <v>0</v>
      </c>
      <c r="F14" s="12">
        <v>0</v>
      </c>
      <c r="G14" s="8">
        <f>SUM(D14:F14)</f>
        <v>21.353999999999999</v>
      </c>
    </row>
    <row r="15" spans="1:8" ht="16.5" customHeight="1">
      <c r="A15" s="13" t="s">
        <v>18</v>
      </c>
      <c r="B15" s="6" t="s">
        <v>7</v>
      </c>
      <c r="C15" s="6" t="s">
        <v>41</v>
      </c>
      <c r="D15" s="12">
        <v>56.01</v>
      </c>
      <c r="E15" s="12">
        <v>0</v>
      </c>
      <c r="F15" s="12">
        <v>0</v>
      </c>
      <c r="G15" s="8">
        <f>SUM(D15:F15)</f>
        <v>56.01</v>
      </c>
    </row>
    <row r="16" spans="1:8" ht="16.5" customHeight="1">
      <c r="A16" s="13" t="s">
        <v>19</v>
      </c>
      <c r="B16" s="6" t="s">
        <v>8</v>
      </c>
      <c r="C16" s="6" t="s">
        <v>41</v>
      </c>
      <c r="D16" s="12">
        <v>10</v>
      </c>
      <c r="E16" s="12">
        <v>10</v>
      </c>
      <c r="F16" s="12">
        <v>10</v>
      </c>
      <c r="G16" s="8">
        <f>SUM(D16:F16)</f>
        <v>30</v>
      </c>
    </row>
    <row r="17" spans="1:7" ht="16.5" customHeight="1">
      <c r="A17" s="13"/>
      <c r="B17" s="6"/>
      <c r="C17" s="6"/>
      <c r="D17" s="8">
        <f>SUM(D12:D16)</f>
        <v>1568.5640000000001</v>
      </c>
      <c r="E17" s="8">
        <f t="shared" ref="E17:G17" si="1">SUM(E12:E16)</f>
        <v>565.9</v>
      </c>
      <c r="F17" s="8">
        <f t="shared" si="1"/>
        <v>568.70000000000005</v>
      </c>
      <c r="G17" s="8">
        <f t="shared" si="1"/>
        <v>2703.1640000000002</v>
      </c>
    </row>
    <row r="18" spans="1:7" ht="16.5" customHeight="1">
      <c r="A18" s="32" t="s">
        <v>20</v>
      </c>
      <c r="B18" s="32"/>
      <c r="C18" s="32"/>
      <c r="D18" s="32"/>
      <c r="E18" s="32"/>
      <c r="F18" s="32"/>
      <c r="G18" s="32"/>
    </row>
    <row r="19" spans="1:7" ht="29.25" customHeight="1">
      <c r="A19" s="20" t="s">
        <v>22</v>
      </c>
      <c r="B19" s="19" t="s">
        <v>4</v>
      </c>
      <c r="C19" s="19" t="s">
        <v>56</v>
      </c>
      <c r="D19" s="7">
        <v>294.5</v>
      </c>
      <c r="E19" s="7">
        <v>184</v>
      </c>
      <c r="F19" s="7">
        <v>194</v>
      </c>
      <c r="G19" s="8">
        <f>SUM(D19:F19)</f>
        <v>672.5</v>
      </c>
    </row>
    <row r="20" spans="1:7" ht="29.25" customHeight="1">
      <c r="A20" s="20" t="s">
        <v>23</v>
      </c>
      <c r="B20" s="19" t="s">
        <v>6</v>
      </c>
      <c r="C20" s="19" t="s">
        <v>56</v>
      </c>
      <c r="D20" s="7">
        <v>43</v>
      </c>
      <c r="E20" s="7">
        <v>0</v>
      </c>
      <c r="F20" s="7">
        <v>0</v>
      </c>
      <c r="G20" s="8">
        <f t="shared" ref="G20:G22" si="2">SUM(D20:F20)</f>
        <v>43</v>
      </c>
    </row>
    <row r="21" spans="1:7" ht="29.25" customHeight="1">
      <c r="A21" s="20" t="s">
        <v>24</v>
      </c>
      <c r="B21" s="19" t="s">
        <v>7</v>
      </c>
      <c r="C21" s="19" t="s">
        <v>56</v>
      </c>
      <c r="D21" s="7">
        <v>27.2</v>
      </c>
      <c r="E21" s="7">
        <v>0</v>
      </c>
      <c r="F21" s="7">
        <v>0</v>
      </c>
      <c r="G21" s="8">
        <f t="shared" si="2"/>
        <v>27.2</v>
      </c>
    </row>
    <row r="22" spans="1:7" ht="29.25" customHeight="1">
      <c r="A22" s="20" t="s">
        <v>57</v>
      </c>
      <c r="B22" s="19" t="s">
        <v>8</v>
      </c>
      <c r="C22" s="19" t="s">
        <v>56</v>
      </c>
      <c r="D22" s="7">
        <v>10</v>
      </c>
      <c r="E22" s="7">
        <v>8.9</v>
      </c>
      <c r="F22" s="7">
        <v>8.9</v>
      </c>
      <c r="G22" s="8">
        <f t="shared" si="2"/>
        <v>27.799999999999997</v>
      </c>
    </row>
    <row r="23" spans="1:7" ht="16.5" customHeight="1">
      <c r="A23" s="13"/>
      <c r="B23" s="6"/>
      <c r="C23" s="6"/>
      <c r="D23" s="8">
        <f>SUM(D19:D22)</f>
        <v>374.7</v>
      </c>
      <c r="E23" s="8">
        <f>SUM(E19:E22)</f>
        <v>192.9</v>
      </c>
      <c r="F23" s="8">
        <f>SUM(F19:F22)</f>
        <v>202.9</v>
      </c>
      <c r="G23" s="8">
        <f>SUM(G19:G22)</f>
        <v>770.5</v>
      </c>
    </row>
    <row r="24" spans="1:7" ht="16.5" customHeight="1">
      <c r="A24" s="31" t="s">
        <v>21</v>
      </c>
      <c r="B24" s="32"/>
      <c r="C24" s="32"/>
      <c r="D24" s="32"/>
      <c r="E24" s="32"/>
      <c r="F24" s="32"/>
      <c r="G24" s="33"/>
    </row>
    <row r="25" spans="1:7" ht="15.75" customHeight="1">
      <c r="A25" s="47" t="s">
        <v>29</v>
      </c>
      <c r="B25" s="54" t="s">
        <v>4</v>
      </c>
      <c r="C25" s="6" t="s">
        <v>25</v>
      </c>
      <c r="D25" s="7">
        <v>46.9</v>
      </c>
      <c r="E25" s="7">
        <v>44.7</v>
      </c>
      <c r="F25" s="7">
        <v>46.9</v>
      </c>
      <c r="G25" s="8">
        <f t="shared" ref="G25:G35" si="3">SUM(D25:F25)</f>
        <v>138.5</v>
      </c>
    </row>
    <row r="26" spans="1:7" ht="15.75" customHeight="1">
      <c r="A26" s="47"/>
      <c r="B26" s="54"/>
      <c r="C26" s="21" t="s">
        <v>26</v>
      </c>
      <c r="D26" s="7">
        <v>1518.4349999999999</v>
      </c>
      <c r="E26" s="7">
        <v>469.4</v>
      </c>
      <c r="F26" s="7">
        <v>496.2</v>
      </c>
      <c r="G26" s="8">
        <f t="shared" si="3"/>
        <v>2484.0349999999999</v>
      </c>
    </row>
    <row r="27" spans="1:7" ht="15.75" customHeight="1">
      <c r="A27" s="47"/>
      <c r="B27" s="54"/>
      <c r="C27" s="6" t="s">
        <v>28</v>
      </c>
      <c r="D27" s="7">
        <v>100</v>
      </c>
      <c r="E27" s="7">
        <v>260.10000000000002</v>
      </c>
      <c r="F27" s="7">
        <v>274.89999999999998</v>
      </c>
      <c r="G27" s="8">
        <f t="shared" si="3"/>
        <v>635</v>
      </c>
    </row>
    <row r="28" spans="1:7" ht="15.75" customHeight="1">
      <c r="A28" s="47"/>
      <c r="B28" s="54"/>
      <c r="C28" s="1" t="s">
        <v>47</v>
      </c>
      <c r="D28" s="7">
        <v>508.18</v>
      </c>
      <c r="E28" s="7">
        <v>665.38800000000003</v>
      </c>
      <c r="F28" s="7">
        <v>711.01599999999996</v>
      </c>
      <c r="G28" s="8">
        <f t="shared" si="3"/>
        <v>1884.5839999999998</v>
      </c>
    </row>
    <row r="29" spans="1:7" ht="15.75" customHeight="1">
      <c r="A29" s="47"/>
      <c r="B29" s="54"/>
      <c r="C29" s="6" t="s">
        <v>27</v>
      </c>
      <c r="D29" s="7">
        <v>934.44799999999998</v>
      </c>
      <c r="E29" s="7">
        <v>497.6</v>
      </c>
      <c r="F29" s="7">
        <v>522.79999999999995</v>
      </c>
      <c r="G29" s="8">
        <f t="shared" si="3"/>
        <v>1954.848</v>
      </c>
    </row>
    <row r="30" spans="1:7" ht="15.75" customHeight="1">
      <c r="A30" s="57" t="s">
        <v>30</v>
      </c>
      <c r="B30" s="55" t="s">
        <v>6</v>
      </c>
      <c r="C30" s="6" t="s">
        <v>26</v>
      </c>
      <c r="D30" s="7">
        <v>240</v>
      </c>
      <c r="E30" s="7">
        <v>60</v>
      </c>
      <c r="F30" s="7">
        <v>60</v>
      </c>
      <c r="G30" s="8">
        <f t="shared" si="3"/>
        <v>360</v>
      </c>
    </row>
    <row r="31" spans="1:7" ht="15.75" hidden="1" customHeight="1">
      <c r="A31" s="57"/>
      <c r="B31" s="55"/>
      <c r="C31" s="6" t="s">
        <v>28</v>
      </c>
      <c r="D31" s="7"/>
      <c r="E31" s="7"/>
      <c r="F31" s="7"/>
      <c r="G31" s="8">
        <f t="shared" si="3"/>
        <v>0</v>
      </c>
    </row>
    <row r="32" spans="1:7" ht="15.75" customHeight="1">
      <c r="A32" s="58"/>
      <c r="B32" s="56"/>
      <c r="C32" s="15" t="s">
        <v>47</v>
      </c>
      <c r="D32" s="7">
        <v>161.13</v>
      </c>
      <c r="E32" s="7">
        <v>165.06</v>
      </c>
      <c r="F32" s="7">
        <v>172.22399999999999</v>
      </c>
      <c r="G32" s="8">
        <f t="shared" si="3"/>
        <v>498.41399999999999</v>
      </c>
    </row>
    <row r="33" spans="1:7" ht="0.75" customHeight="1">
      <c r="A33" s="13" t="s">
        <v>31</v>
      </c>
      <c r="B33" s="6" t="s">
        <v>54</v>
      </c>
      <c r="C33" s="15" t="s">
        <v>47</v>
      </c>
      <c r="D33" s="7">
        <v>0</v>
      </c>
      <c r="E33" s="7">
        <v>0</v>
      </c>
      <c r="F33" s="7">
        <v>0</v>
      </c>
      <c r="G33" s="8">
        <f t="shared" si="3"/>
        <v>0</v>
      </c>
    </row>
    <row r="34" spans="1:7" ht="15.75" customHeight="1">
      <c r="A34" s="44" t="s">
        <v>31</v>
      </c>
      <c r="B34" s="46" t="s">
        <v>8</v>
      </c>
      <c r="C34" s="6" t="s">
        <v>26</v>
      </c>
      <c r="D34" s="7">
        <v>49</v>
      </c>
      <c r="E34" s="7">
        <v>29</v>
      </c>
      <c r="F34" s="7">
        <v>29</v>
      </c>
      <c r="G34" s="8">
        <f t="shared" si="3"/>
        <v>107</v>
      </c>
    </row>
    <row r="35" spans="1:7" ht="16.5" customHeight="1">
      <c r="A35" s="45"/>
      <c r="B35" s="45"/>
      <c r="C35" s="15" t="s">
        <v>47</v>
      </c>
      <c r="D35" s="7">
        <v>114.2</v>
      </c>
      <c r="E35" s="7">
        <v>17.510000000000002</v>
      </c>
      <c r="F35" s="7">
        <v>18.702999999999999</v>
      </c>
      <c r="G35" s="8">
        <f t="shared" si="3"/>
        <v>150.41300000000001</v>
      </c>
    </row>
    <row r="36" spans="1:7" ht="13.5" customHeight="1">
      <c r="A36" s="13"/>
      <c r="B36" s="6"/>
      <c r="C36" s="6"/>
      <c r="D36" s="8">
        <f>SUM(D25:D35)</f>
        <v>3672.2929999999997</v>
      </c>
      <c r="E36" s="8">
        <f>SUM(E25:E35)</f>
        <v>2208.7580000000003</v>
      </c>
      <c r="F36" s="8">
        <f>SUM(F25:F35)</f>
        <v>2331.7429999999999</v>
      </c>
      <c r="G36" s="8">
        <f>SUM(G25:G35)</f>
        <v>8212.7939999999999</v>
      </c>
    </row>
    <row r="37" spans="1:7" ht="16.5" customHeight="1">
      <c r="A37" s="34" t="s">
        <v>32</v>
      </c>
      <c r="B37" s="34"/>
      <c r="C37" s="34"/>
      <c r="D37" s="34"/>
      <c r="E37" s="34"/>
      <c r="F37" s="34"/>
      <c r="G37" s="34"/>
    </row>
    <row r="38" spans="1:7" ht="16.5" hidden="1" customHeight="1">
      <c r="A38" s="44" t="s">
        <v>33</v>
      </c>
      <c r="B38" s="46" t="s">
        <v>4</v>
      </c>
      <c r="C38" s="6" t="s">
        <v>42</v>
      </c>
      <c r="D38" s="7"/>
      <c r="E38" s="7"/>
      <c r="F38" s="7"/>
      <c r="G38" s="8">
        <f t="shared" ref="G38:G45" si="4">SUM(D38:F38)</f>
        <v>0</v>
      </c>
    </row>
    <row r="39" spans="1:7" ht="30.75" hidden="1" customHeight="1">
      <c r="A39" s="57"/>
      <c r="B39" s="55"/>
      <c r="C39" s="6" t="s">
        <v>50</v>
      </c>
      <c r="D39" s="7"/>
      <c r="E39" s="7"/>
      <c r="F39" s="7"/>
      <c r="G39" s="8">
        <f t="shared" si="4"/>
        <v>0</v>
      </c>
    </row>
    <row r="40" spans="1:7" ht="15.75" hidden="1" customHeight="1">
      <c r="A40" s="57"/>
      <c r="B40" s="55"/>
      <c r="C40" s="6" t="s">
        <v>52</v>
      </c>
      <c r="D40" s="7"/>
      <c r="E40" s="7"/>
      <c r="F40" s="7"/>
      <c r="G40" s="8">
        <f t="shared" si="4"/>
        <v>0</v>
      </c>
    </row>
    <row r="41" spans="1:7" ht="16.5" hidden="1" customHeight="1">
      <c r="A41" s="58"/>
      <c r="B41" s="45"/>
      <c r="C41" s="6" t="s">
        <v>51</v>
      </c>
      <c r="D41" s="7"/>
      <c r="E41" s="7"/>
      <c r="F41" s="7"/>
      <c r="G41" s="8">
        <f t="shared" si="4"/>
        <v>0</v>
      </c>
    </row>
    <row r="42" spans="1:7" ht="16.5" customHeight="1">
      <c r="A42" s="23" t="s">
        <v>33</v>
      </c>
      <c r="B42" s="25" t="s">
        <v>4</v>
      </c>
      <c r="C42" s="24" t="s">
        <v>42</v>
      </c>
      <c r="D42" s="7">
        <v>673.98</v>
      </c>
      <c r="E42" s="7">
        <v>0</v>
      </c>
      <c r="F42" s="7">
        <v>0</v>
      </c>
      <c r="G42" s="8">
        <f t="shared" si="4"/>
        <v>673.98</v>
      </c>
    </row>
    <row r="43" spans="1:7" ht="16.5" customHeight="1">
      <c r="A43" s="23" t="s">
        <v>34</v>
      </c>
      <c r="B43" s="14" t="s">
        <v>6</v>
      </c>
      <c r="C43" s="6" t="s">
        <v>42</v>
      </c>
      <c r="D43" s="7">
        <v>95.891999999999996</v>
      </c>
      <c r="E43" s="7">
        <v>105.06</v>
      </c>
      <c r="F43" s="7">
        <v>112.224</v>
      </c>
      <c r="G43" s="8">
        <f t="shared" si="4"/>
        <v>313.17599999999999</v>
      </c>
    </row>
    <row r="44" spans="1:7" ht="16.5" customHeight="1">
      <c r="A44" s="23" t="s">
        <v>35</v>
      </c>
      <c r="B44" s="19" t="s">
        <v>7</v>
      </c>
      <c r="C44" s="27" t="s">
        <v>42</v>
      </c>
      <c r="D44" s="7">
        <v>691.61699999999996</v>
      </c>
      <c r="E44" s="7">
        <v>271.10000000000002</v>
      </c>
      <c r="F44" s="7">
        <v>343.9</v>
      </c>
      <c r="G44" s="8">
        <f t="shared" si="4"/>
        <v>1306.617</v>
      </c>
    </row>
    <row r="45" spans="1:7" ht="16.5" customHeight="1">
      <c r="A45" s="23" t="s">
        <v>58</v>
      </c>
      <c r="B45" s="6" t="s">
        <v>8</v>
      </c>
      <c r="C45" s="6" t="s">
        <v>42</v>
      </c>
      <c r="D45" s="7">
        <v>41</v>
      </c>
      <c r="E45" s="7">
        <v>40.134999999999998</v>
      </c>
      <c r="F45" s="7">
        <v>55.920999999999999</v>
      </c>
      <c r="G45" s="8">
        <f t="shared" si="4"/>
        <v>137.05599999999998</v>
      </c>
    </row>
    <row r="46" spans="1:7" ht="16.5" customHeight="1">
      <c r="A46" s="5"/>
      <c r="B46" s="6"/>
      <c r="C46" s="6"/>
      <c r="D46" s="8">
        <f>SUM(D38:D45)</f>
        <v>1502.489</v>
      </c>
      <c r="E46" s="8">
        <f t="shared" ref="E46:G46" si="5">SUM(E38:E45)</f>
        <v>416.29500000000002</v>
      </c>
      <c r="F46" s="8">
        <f t="shared" si="5"/>
        <v>512.04499999999996</v>
      </c>
      <c r="G46" s="8">
        <f t="shared" si="5"/>
        <v>2430.8290000000002</v>
      </c>
    </row>
    <row r="47" spans="1:7" ht="16.5" customHeight="1">
      <c r="A47" s="32" t="s">
        <v>36</v>
      </c>
      <c r="B47" s="32"/>
      <c r="C47" s="32"/>
      <c r="D47" s="32"/>
      <c r="E47" s="32"/>
      <c r="F47" s="32"/>
      <c r="G47" s="32"/>
    </row>
    <row r="48" spans="1:7" ht="15.75" customHeight="1">
      <c r="A48" s="5" t="s">
        <v>37</v>
      </c>
      <c r="B48" s="6" t="s">
        <v>4</v>
      </c>
      <c r="C48" s="6" t="s">
        <v>39</v>
      </c>
      <c r="D48" s="7">
        <v>250</v>
      </c>
      <c r="E48" s="7">
        <v>134.1</v>
      </c>
      <c r="F48" s="7">
        <v>140.80000000000001</v>
      </c>
      <c r="G48" s="8">
        <f>SUM(D48:F48)</f>
        <v>524.90000000000009</v>
      </c>
    </row>
    <row r="49" spans="1:7" ht="15.75" hidden="1" customHeight="1">
      <c r="A49" s="5" t="s">
        <v>38</v>
      </c>
      <c r="B49" s="6" t="s">
        <v>6</v>
      </c>
      <c r="C49" s="6" t="s">
        <v>39</v>
      </c>
      <c r="D49" s="7">
        <v>0</v>
      </c>
      <c r="E49" s="7">
        <v>0</v>
      </c>
      <c r="F49" s="7">
        <v>0</v>
      </c>
      <c r="G49" s="8">
        <f>SUM(D49:F49)</f>
        <v>0</v>
      </c>
    </row>
    <row r="50" spans="1:7" ht="1.5" hidden="1" customHeight="1">
      <c r="A50" s="44" t="s">
        <v>38</v>
      </c>
      <c r="B50" s="46" t="s">
        <v>8</v>
      </c>
      <c r="C50" s="6" t="s">
        <v>48</v>
      </c>
      <c r="D50" s="7">
        <v>0</v>
      </c>
      <c r="E50" s="7">
        <v>0</v>
      </c>
      <c r="F50" s="7">
        <v>0</v>
      </c>
      <c r="G50" s="8">
        <f>SUM(D50:F50)</f>
        <v>0</v>
      </c>
    </row>
    <row r="51" spans="1:7" ht="16.5" customHeight="1">
      <c r="A51" s="45"/>
      <c r="B51" s="45"/>
      <c r="C51" s="22" t="s">
        <v>39</v>
      </c>
      <c r="D51" s="7">
        <v>46.5</v>
      </c>
      <c r="E51" s="7">
        <v>11</v>
      </c>
      <c r="F51" s="7">
        <v>11</v>
      </c>
      <c r="G51" s="8">
        <f>SUM(D51:F51)</f>
        <v>68.5</v>
      </c>
    </row>
    <row r="52" spans="1:7" ht="16.5" customHeight="1">
      <c r="A52" s="15"/>
      <c r="B52" s="15"/>
      <c r="C52" s="15"/>
      <c r="D52" s="8">
        <f>SUM(D48:D51)</f>
        <v>296.5</v>
      </c>
      <c r="E52" s="8">
        <f t="shared" ref="E52:G52" si="6">SUM(E48:E51)</f>
        <v>145.1</v>
      </c>
      <c r="F52" s="8">
        <f t="shared" si="6"/>
        <v>151.80000000000001</v>
      </c>
      <c r="G52" s="8">
        <f t="shared" si="6"/>
        <v>593.40000000000009</v>
      </c>
    </row>
    <row r="53" spans="1:7" ht="16.5" customHeight="1">
      <c r="A53" s="32" t="s">
        <v>59</v>
      </c>
      <c r="B53" s="32"/>
      <c r="C53" s="32"/>
      <c r="D53" s="32"/>
      <c r="E53" s="32"/>
      <c r="F53" s="32"/>
      <c r="G53" s="32"/>
    </row>
    <row r="54" spans="1:7" ht="51" customHeight="1">
      <c r="A54" s="44" t="s">
        <v>60</v>
      </c>
      <c r="B54" s="59" t="s">
        <v>4</v>
      </c>
      <c r="C54" s="26" t="s">
        <v>61</v>
      </c>
      <c r="D54" s="7">
        <v>133.62</v>
      </c>
      <c r="E54" s="8">
        <v>0</v>
      </c>
      <c r="F54" s="8">
        <v>0</v>
      </c>
      <c r="G54" s="8">
        <f>SUM(D54:F54)</f>
        <v>133.62</v>
      </c>
    </row>
    <row r="55" spans="1:7" ht="31.5" customHeight="1">
      <c r="A55" s="58"/>
      <c r="B55" s="60"/>
      <c r="C55" s="28" t="s">
        <v>63</v>
      </c>
      <c r="D55" s="7">
        <v>110</v>
      </c>
      <c r="E55" s="8">
        <v>0</v>
      </c>
      <c r="F55" s="8">
        <v>0</v>
      </c>
      <c r="G55" s="8">
        <f>SUM(D55:F55)</f>
        <v>110</v>
      </c>
    </row>
    <row r="56" spans="1:7" ht="16.5" customHeight="1">
      <c r="A56" s="15"/>
      <c r="B56" s="15"/>
      <c r="C56" s="15"/>
      <c r="D56" s="8">
        <f>SUM(D54:D55)</f>
        <v>243.62</v>
      </c>
      <c r="E56" s="8">
        <f t="shared" ref="E56:G56" si="7">SUM(E54:E55)</f>
        <v>0</v>
      </c>
      <c r="F56" s="8">
        <f t="shared" si="7"/>
        <v>0</v>
      </c>
      <c r="G56" s="8">
        <f t="shared" si="7"/>
        <v>243.62</v>
      </c>
    </row>
    <row r="57" spans="1:7">
      <c r="A57" s="51" t="s">
        <v>40</v>
      </c>
      <c r="B57" s="52"/>
      <c r="C57" s="53"/>
      <c r="D57" s="8">
        <f>D10+D17+D23+D36+D46+D52+D56</f>
        <v>11168.126</v>
      </c>
      <c r="E57" s="8">
        <f>E10+E17+E23+E36+E46+E52+E56</f>
        <v>5291.4130000000005</v>
      </c>
      <c r="F57" s="8">
        <f>F10+F17+F23+F36+F46+F52+F56</f>
        <v>5624.8180000000002</v>
      </c>
      <c r="G57" s="8">
        <f>G10+G17+G23+G36+G46+G52+G56</f>
        <v>22084.357000000004</v>
      </c>
    </row>
    <row r="59" spans="1:7" ht="18.75">
      <c r="A59" s="16"/>
      <c r="B59" s="16" t="s">
        <v>55</v>
      </c>
      <c r="C59" s="16"/>
      <c r="D59" s="17"/>
      <c r="E59" s="17"/>
      <c r="F59" s="17"/>
      <c r="G59" s="17"/>
    </row>
  </sheetData>
  <mergeCells count="29">
    <mergeCell ref="A57:C57"/>
    <mergeCell ref="A50:A51"/>
    <mergeCell ref="B50:B51"/>
    <mergeCell ref="A25:A29"/>
    <mergeCell ref="B25:B29"/>
    <mergeCell ref="B30:B32"/>
    <mergeCell ref="A47:G47"/>
    <mergeCell ref="A30:A32"/>
    <mergeCell ref="B38:B41"/>
    <mergeCell ref="A38:A41"/>
    <mergeCell ref="A53:G53"/>
    <mergeCell ref="A54:A55"/>
    <mergeCell ref="B54:B55"/>
    <mergeCell ref="D1:H1"/>
    <mergeCell ref="A24:G24"/>
    <mergeCell ref="A37:G37"/>
    <mergeCell ref="A2:G2"/>
    <mergeCell ref="D3:G3"/>
    <mergeCell ref="A3:A4"/>
    <mergeCell ref="B3:B4"/>
    <mergeCell ref="C3:C4"/>
    <mergeCell ref="A5:G5"/>
    <mergeCell ref="A10:C10"/>
    <mergeCell ref="A11:G11"/>
    <mergeCell ref="A18:G18"/>
    <mergeCell ref="A34:A35"/>
    <mergeCell ref="B34:B35"/>
    <mergeCell ref="A12:A13"/>
    <mergeCell ref="B12:B13"/>
  </mergeCells>
  <pageMargins left="0.78740157480314965" right="0.78740157480314965" top="1.1811023622047245" bottom="0.39370078740157483" header="0.31496062992125984" footer="0.31496062992125984"/>
  <pageSetup paperSize="9" scale="67" orientation="landscape" r:id="rId1"/>
  <rowBreaks count="2" manualBreakCount="2">
    <brk id="36" max="7" man="1"/>
    <brk id="6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 1</vt:lpstr>
      <vt:lpstr>'Додаток 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2022-10-25T10:16:57Z</dcterms:modified>
</cp:coreProperties>
</file>